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2066B7B-815F-6D4B-BD3A-254384E22FBC}" xr6:coauthVersionLast="47" xr6:coauthVersionMax="47" xr10:uidLastSave="{00000000-0000-0000-0000-000000000000}"/>
  <bookViews>
    <workbookView xWindow="7300" yWindow="620" windowWidth="13240" windowHeight="157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D9" i="1" l="1"/>
  <c r="D10" i="1"/>
  <c r="D3" i="1"/>
  <c r="D11" i="1"/>
  <c r="D4" i="1"/>
  <c r="D12" i="1"/>
  <c r="D5" i="1"/>
  <c r="D13" i="1"/>
  <c r="D7" i="1"/>
  <c r="D15" i="1"/>
  <c r="D8" i="1"/>
  <c r="D16" i="1"/>
  <c r="D6" i="1"/>
  <c r="D14" i="1"/>
  <c r="E16" i="1"/>
  <c r="E9" i="1"/>
  <c r="C16" i="1"/>
  <c r="C15" i="1"/>
  <c r="C8" i="1"/>
  <c r="E3" i="1"/>
  <c r="C3" i="1"/>
  <c r="E11" i="1"/>
  <c r="E15" i="1"/>
  <c r="C9" i="1"/>
  <c r="E13" i="1"/>
  <c r="E8" i="1"/>
  <c r="C13" i="1"/>
  <c r="E5" i="1"/>
  <c r="C5" i="1"/>
  <c r="C6" i="1"/>
  <c r="E6" i="1"/>
  <c r="E4" i="1"/>
  <c r="C4" i="1"/>
  <c r="E10" i="1"/>
  <c r="E14" i="1"/>
  <c r="C14" i="1"/>
  <c r="C10" i="1"/>
  <c r="C7" i="1"/>
  <c r="E7" i="1"/>
  <c r="C12" i="1"/>
  <c r="E12" i="1"/>
  <c r="C11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<sst xmlns="http://schemas.openxmlformats.org/spreadsheetml/2006/main" count="5" uniqueCount="5">
  <si>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 ЗАО, ул. Богданова, вл. 50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</si>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</sst>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Arial"/>
      <family val="2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0" fontId="2" fillId="0" borderId="0"/>
    <xf numFmtId="164" fontId="1" fillId="0" borderId="0" applyBorder="0" applyProtection="0">
      <alignment vertical="center"/>
    </xf>
    <xf numFmtId="164" fontId="3" fillId="0" borderId="0">
      <protection locked="0"/>
    </xf>
    <xf numFmtId="164" fontId="3" fillId="0" borderId="0" applyBorder="0">
      <protection locked="0"/>
    </xf>
  </cellStyleXfs>
  <cellXfs count="13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164" fontId="7" fillId="3" borderId="2" xfId="6" applyFont="1" applyFill="1" applyBorder="1" applyAlignment="1" applyProtection="1">
      <alignment horizontal="center" vertical="center" wrapText="1"/>
    </xf>
    <xf numFmtId="164" fontId="7" fillId="3" borderId="3" xfId="6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Excel Built-in Normal" xfId="4" xr:uid="{00000000-0005-0000-0000-000004000000}"/>
    <cellStyle name="Excel Built-in Normal 1" xfId="5" xr:uid="{00000000-0005-0000-0000-000005000000}"/>
    <cellStyle name="Excel Built-in Normal 1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город Москва</v>
          </cell>
          <cell r="I387" t="str">
            <v>ИП Михайлов В. К.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Волгоградская область</v>
          </cell>
          <cell r="I897" t="str">
            <v>ЛПХ Бражникова Е. Ю.</v>
          </cell>
          <cell r="J897" t="str">
            <v>мёд, продукция пчеловодства</v>
          </cell>
        </row>
        <row r="898">
          <cell r="A898" t="str">
            <v>44ID3</v>
          </cell>
          <cell r="H898" t="str">
            <v>Тамбовская область</v>
          </cell>
          <cell r="I898" t="str">
            <v>ЛПХ Пальцева Е. А.</v>
          </cell>
          <cell r="J898" t="str">
            <v>мёд, продукция пчеловодства</v>
          </cell>
        </row>
        <row r="899">
          <cell r="A899" t="str">
            <v>44ID4</v>
          </cell>
          <cell r="H899" t="str">
            <v>Кировская область</v>
          </cell>
          <cell r="I899" t="str">
            <v>ЛПХ Сумкин Д. В.</v>
          </cell>
          <cell r="J899" t="str">
            <v>мёд, продукция пчеловодства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Кировская область</v>
          </cell>
          <cell r="I901" t="str">
            <v>ЛПХ Христофоров О. Я.</v>
          </cell>
          <cell r="J901" t="str">
            <v>мёд, продукция пчеловодства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Республика Адыгея</v>
          </cell>
          <cell r="I903" t="str">
            <v>ЛПХ Бойко А. А.</v>
          </cell>
          <cell r="J903" t="str">
            <v>мёд, продукция пчеловодства</v>
          </cell>
        </row>
        <row r="904">
          <cell r="A904" t="str">
            <v>44ID9</v>
          </cell>
          <cell r="H904" t="str">
            <v>Кировская область</v>
          </cell>
          <cell r="I904" t="str">
            <v>ЛПХ Рогожнев А. Н.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Кузбасс</v>
          </cell>
          <cell r="I905" t="str">
            <v>ЛПХ Кулик А. П.</v>
          </cell>
          <cell r="J905" t="str">
            <v>мёд, продукция пчеловодства</v>
          </cell>
        </row>
        <row r="906">
          <cell r="A906" t="str">
            <v>44ID11</v>
          </cell>
          <cell r="H906" t="str">
            <v>Республика Адыгея</v>
          </cell>
          <cell r="I906" t="str">
            <v>ЛПХ Бодайчук Н. В.</v>
          </cell>
          <cell r="J906" t="str">
            <v>мёд, продукция пчеловодства</v>
          </cell>
        </row>
        <row r="907">
          <cell r="A907" t="str">
            <v>44ID12</v>
          </cell>
          <cell r="H907" t="str">
            <v>Республика Адыгея</v>
          </cell>
          <cell r="I907" t="str">
            <v>ЛПХ Никулин Б. Н.</v>
          </cell>
          <cell r="J907" t="str">
            <v>мёд, продукция пчеловодства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Менлибаева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Белгородская область</v>
          </cell>
          <cell r="I1178" t="str">
            <v>ИП Платонов К. Ю.</v>
          </cell>
          <cell r="J1178" t="str">
            <v>овощи и фрукты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Ярославская область</v>
          </cell>
          <cell r="I1368" t="str">
            <v>ПК "ВОИР"</v>
          </cell>
          <cell r="J1368" t="str">
            <v>мясо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17" sqref="D17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32" style="1" customWidth="1"/>
    <col min="4" max="4" width="37.5" style="1" customWidth="1"/>
    <col min="5" max="5" width="44.6640625" style="1" customWidth="1"/>
    <col min="6" max="16384" width="9.1640625" style="1"/>
  </cols>
  <sheetData>
    <row r="1" spans="1:5" ht="40" customHeight="1">
      <c r="B1" s="12" t="s">
        <v>0</v>
      </c>
      <c r="C1" s="12"/>
      <c r="D1" s="12"/>
      <c r="E1" s="12"/>
    </row>
    <row r="2" spans="1:5" ht="40" customHeight="1">
      <c r="A2" s="3"/>
      <c r="B2" s="4" t="s">
        <v>1</v>
      </c>
      <c r="C2" s="5" t="s">
        <v>2</v>
      </c>
      <c r="D2" s="6" t="s">
        <v>3</v>
      </c>
      <c r="E2" s="4" t="s">
        <v>4</v>
      </c>
    </row>
    <row r="3" spans="1:5" ht="20" customHeight="1">
      <c r="A3" s="7" t="str">
        <f t="shared" ref="A3:A16" si="0">"56ID"&amp;B3</f>
        <v>56ID1</v>
      </c>
      <c r="B3" s="8">
        <v>1</v>
      </c>
      <c r="C3" s="9" t="str">
        <f>_xlfn.XLOOKUP(A:A,[1]реестр!$A:$A,[1]реестр!$H:$H, "ожидается заезд")</f>
        <v>Белгородская область</v>
      </c>
      <c r="D3" s="9" t="str">
        <f>_xlfn.XLOOKUP(A:A,[1]реестр!$A:$A,[1]реестр!$J:$J)</f>
        <v>мясная гастрономия</v>
      </c>
      <c r="E3" s="9" t="str">
        <f>_xlfn.XLOOKUP(A:A,[1]реестр!$A:$A,[1]реестр!$I:$I,"свободное место")</f>
        <v>ИП Платонов К. Ю.</v>
      </c>
    </row>
    <row r="4" spans="1:5" ht="20" customHeight="1">
      <c r="A4" s="7" t="str">
        <f t="shared" si="0"/>
        <v>56ID2</v>
      </c>
      <c r="B4" s="10">
        <v>2</v>
      </c>
      <c r="C4" s="9" t="str">
        <f>_xlfn.XLOOKUP(A:A,[1]реестр!$A:$A,[1]реестр!$H:$H, "ожидается заезд")</f>
        <v>Белгородская область</v>
      </c>
      <c r="D4" s="9" t="str">
        <f>_xlfn.XLOOKUP(A:A,[1]реестр!$A:$A,[1]реестр!$J:$J)</f>
        <v>молочная продукция</v>
      </c>
      <c r="E4" s="9" t="str">
        <f>_xlfn.XLOOKUP(A:A,[1]реестр!$A:$A,[1]реестр!$I:$I,"свободное место")</f>
        <v>ИП Платонов К. Ю.</v>
      </c>
    </row>
    <row r="5" spans="1:5" ht="20" customHeight="1">
      <c r="A5" s="7" t="str">
        <f t="shared" si="0"/>
        <v>56ID3</v>
      </c>
      <c r="B5" s="11">
        <v>3</v>
      </c>
      <c r="C5" s="9" t="str">
        <f>_xlfn.XLOOKUP(A:A,[1]реестр!$A:$A,[1]реестр!$H:$H, "ожидается заезд")</f>
        <v>Белгородская область</v>
      </c>
      <c r="D5" s="9" t="str">
        <f>_xlfn.XLOOKUP(A:A,[1]реестр!$A:$A,[1]реестр!$J:$J)</f>
        <v>мясо</v>
      </c>
      <c r="E5" s="9" t="str">
        <f>_xlfn.XLOOKUP(A:A,[1]реестр!$A:$A,[1]реестр!$I:$I,"свободное место")</f>
        <v>ИП Платонов К. Ю.</v>
      </c>
    </row>
    <row r="6" spans="1:5" ht="20" customHeight="1">
      <c r="A6" s="7" t="str">
        <f t="shared" si="0"/>
        <v>56ID4</v>
      </c>
      <c r="B6" s="10">
        <v>4</v>
      </c>
      <c r="C6" s="9" t="str">
        <f>_xlfn.XLOOKUP(A:A,[1]реестр!$A:$A,[1]реестр!$H:$H, "ожидается заезд")</f>
        <v>Белгородская область</v>
      </c>
      <c r="D6" s="9" t="str">
        <f>_xlfn.XLOOKUP(A:A,[1]реестр!$A:$A,[1]реестр!$J:$J)</f>
        <v>овощи и фрукты</v>
      </c>
      <c r="E6" s="9" t="str">
        <f>_xlfn.XLOOKUP(A:A,[1]реестр!$A:$A,[1]реестр!$I:$I,"свободное место")</f>
        <v>ИП Платонов К. Ю.</v>
      </c>
    </row>
    <row r="7" spans="1:5" ht="20" customHeight="1">
      <c r="A7" s="7" t="str">
        <f t="shared" si="0"/>
        <v>56ID5</v>
      </c>
      <c r="B7" s="11">
        <v>5</v>
      </c>
      <c r="C7" s="9" t="str">
        <f>_xlfn.XLOOKUP(A:A,[1]реестр!$A:$A,[1]реестр!$H:$H, "ожидается заезд")</f>
        <v>Белгородская область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ИП Платонов К. Ю.</v>
      </c>
    </row>
    <row r="8" spans="1:5" ht="20" customHeight="1">
      <c r="A8" s="7" t="str">
        <f t="shared" si="0"/>
        <v>56ID6</v>
      </c>
      <c r="B8" s="10">
        <v>6</v>
      </c>
      <c r="C8" s="9" t="str">
        <f>_xlfn.XLOOKUP(A:A,[1]реестр!$A:$A,[1]реестр!$H:$H, "ожидается заезд")</f>
        <v>Московская область</v>
      </c>
      <c r="D8" s="9" t="str">
        <f>_xlfn.XLOOKUP(A:A,[1]реестр!$A:$A,[1]реестр!$J:$J)</f>
        <v>бакалея</v>
      </c>
      <c r="E8" s="9" t="str">
        <f>_xlfn.XLOOKUP(A:A,[1]реестр!$A:$A,[1]реестр!$I:$I,"свободное место")</f>
        <v>ООО "Тикоффер"</v>
      </c>
    </row>
    <row r="9" spans="1:5" ht="20" customHeight="1">
      <c r="A9" s="7" t="str">
        <f t="shared" si="0"/>
        <v>56ID7</v>
      </c>
      <c r="B9" s="11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свободное место</v>
      </c>
    </row>
    <row r="10" spans="1:5" ht="20" customHeight="1">
      <c r="A10" s="7" t="str">
        <f t="shared" si="0"/>
        <v>56ID8</v>
      </c>
      <c r="B10" s="10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56ID9</v>
      </c>
      <c r="B11" s="11">
        <v>9</v>
      </c>
      <c r="C11" s="9" t="str">
        <f>_xlfn.XLOOKUP(A:A,[1]реестр!$A:$A,[1]реестр!$H:$H, "ожидается заезд")</f>
        <v>город Москва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ИП Ефимчук И. В.</v>
      </c>
    </row>
    <row r="12" spans="1:5" ht="20" customHeight="1">
      <c r="A12" s="7" t="str">
        <f t="shared" si="0"/>
        <v>56ID10</v>
      </c>
      <c r="B12" s="10">
        <v>10</v>
      </c>
      <c r="C12" s="9" t="str">
        <f>_xlfn.XLOOKUP(A:A,[1]реестр!$A:$A,[1]реестр!$H:$H, "ожидается заезд")</f>
        <v>город Москва</v>
      </c>
      <c r="D12" s="9" t="str">
        <f>_xlfn.XLOOKUP(A:A,[1]реестр!$A:$A,[1]реестр!$J:$J)</f>
        <v>бакалея</v>
      </c>
      <c r="E12" s="9" t="str">
        <f>_xlfn.XLOOKUP(A:A,[1]реестр!$A:$A,[1]реестр!$I:$I,"свободное место")</f>
        <v>ИП Ефимчук И. В.</v>
      </c>
    </row>
    <row r="13" spans="1:5" ht="20" customHeight="1">
      <c r="A13" s="7" t="str">
        <f t="shared" si="0"/>
        <v>56ID11</v>
      </c>
      <c r="B13" s="11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56ID12</v>
      </c>
      <c r="B14" s="10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56ID13</v>
      </c>
      <c r="B15" s="11">
        <v>13</v>
      </c>
      <c r="C15" s="9" t="str">
        <f>_xlfn.XLOOKUP(A:A,[1]реестр!$A:$A,[1]реестр!$H:$H, "ожидается заезд")</f>
        <v>Белгородская область</v>
      </c>
      <c r="D15" s="9" t="str">
        <f>_xlfn.XLOOKUP(A:A,[1]реестр!$A:$A,[1]реестр!$J:$J)</f>
        <v>мясо</v>
      </c>
      <c r="E15" s="9" t="str">
        <f>_xlfn.XLOOKUP(A:A,[1]реестр!$A:$A,[1]реестр!$I:$I,"свободное место")</f>
        <v>ИП Платонов К. Ю.</v>
      </c>
    </row>
    <row r="16" spans="1:5" ht="20" customHeight="1">
      <c r="A16" s="7" t="str">
        <f t="shared" si="0"/>
        <v>56ID14</v>
      </c>
      <c r="B16" s="10">
        <v>14</v>
      </c>
      <c r="C16" s="9" t="str">
        <f>_xlfn.XLOOKUP(A:A,[1]реестр!$A:$A,[1]реестр!$H:$H, "ожидается заезд")</f>
        <v>Белгородская область</v>
      </c>
      <c r="D16" s="9" t="str">
        <f>_xlfn.XLOOKUP(A:A,[1]реестр!$A:$A,[1]реестр!$J:$J)</f>
        <v>мясная гастрономия</v>
      </c>
      <c r="E16" s="9" t="str">
        <f>_xlfn.XLOOKUP(A:A,[1]реестр!$A:$A,[1]реестр!$I:$I,"свободное место")</f>
        <v>ИП Платонов К. Ю.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45</cp:revision>
  <cp:lastPrinted>2025-12-03T06:57:05Z</cp:lastPrinted>
  <dcterms:created xsi:type="dcterms:W3CDTF">2020-02-12T13:14:30Z</dcterms:created>
  <dcterms:modified xsi:type="dcterms:W3CDTF">2026-08-17T05:40:30Z</dcterms:modified>
</cp:coreProperties>
</file>